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960" windowHeight="11040" tabRatio="500"/>
  </bookViews>
  <sheets>
    <sheet name="Лист1" sheetId="1" r:id="rId1"/>
  </sheets>
  <definedNames>
    <definedName name="_xlnm.Print_Area" localSheetId="0">Лист1!$A$1:$AC$20</definedName>
  </definedNames>
  <calcPr calcId="144525" calcOnSave="0" concurrentCalc="0"/>
</workbook>
</file>

<file path=xl/calcChain.xml><?xml version="1.0" encoding="utf-8"?>
<calcChain xmlns="http://schemas.openxmlformats.org/spreadsheetml/2006/main">
  <c r="AC12" i="1" l="1"/>
</calcChain>
</file>

<file path=xl/sharedStrings.xml><?xml version="1.0" encoding="utf-8"?>
<sst xmlns="http://schemas.openxmlformats.org/spreadsheetml/2006/main" count="83" uniqueCount="62">
  <si>
    <t xml:space="preserve">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</si>
  <si>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</si>
  <si>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</si>
  <si>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</si>
  <si>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</si>
  <si>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</si>
  <si>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</si>
  <si>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</si>
  <si>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</si>
  <si>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</si>
  <si>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</si>
  <si>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</si>
  <si>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</si>
  <si>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</si>
  <si>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</si>
  <si>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</si>
  <si>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</si>
  <si>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</si>
  <si>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</si>
  <si>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</si>
  <si>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</si>
  <si>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</si>
  <si>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</si>
  <si>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</si>
  <si>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</si>
  <si>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</si>
  <si>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</si>
  <si>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</si>
  <si>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</si>
  <si>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</si>
  <si>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</si>
  <si>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</si>
  <si>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</si>
  <si>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</si>
  <si>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</si>
  <si>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</si>
  <si>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</si>
  <si>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</si>
  <si>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</si>
  <si>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</si>
  <si>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</si>
  <si>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</si>
  <si>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</si>
  <si>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</si>
  <si>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</si>
  <si>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</si>
  <si>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1</t>
  </si>
  <si>
    <t>ГАУЗ ПДС РБ</t>
  </si>
  <si>
    <t>Используемый метод определения НМЦК
с обоснованием:</t>
  </si>
  <si>
    <t>Средняя цена (руб.)</t>
  </si>
  <si>
    <t xml:space="preserve">Обоснование начальной (максимальной) цены договора 
         </t>
  </si>
  <si>
    <t>Метод сопоставимых рыночных цен (анализа рынка) является приоритетным для определения и обоснования начальной (максимальной) цены договора.
Расчет выполнен в соответствии с Методическими рекомендациями, утвержденными приказом МЭР РФ от 02.10.2013 №567</t>
  </si>
  <si>
    <t xml:space="preserve">к извещению о проведении запроса котировок </t>
  </si>
  <si>
    <t>Оказание услуг по передаче неисключительных прав на использование «1С: Предприятие 8.3 ПРОФ. Лицензия на сервер (x86-64) и оказанию услуг по внедрению и запуску программного обеспечения «1С: Предприятие 8.3 ПРОФ в промышленную эксплуатацию. Электронная поставка»</t>
  </si>
  <si>
    <t>шт</t>
  </si>
  <si>
    <t xml:space="preserve">Поставщик 1 коммерческое предложение,  б/н </t>
  </si>
  <si>
    <t>Поставщик 2 коммерческое предложение,  № 09-20/1 от 20.09.2024г.</t>
  </si>
  <si>
    <t>Поставщик 3 коммерческое предложение, № 24- ПИТ/101  от 13.09.2024 г.</t>
  </si>
  <si>
    <t>На основании проведенного анализа рынка и расчетов, НМЦК составляет: 485 098,67 рублей.</t>
  </si>
  <si>
    <t>Дата подготовки обоснования НМЦД:  03.10.2024</t>
  </si>
  <si>
    <t>Экономист                                    Зараменских А.П.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</si>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</sst>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#########"/>
  </numFmts>
  <fonts count="14" x14ac:knownFonts="1">
    <font>
      <sz val="11"/>
      <color rgb="FF000000"/>
      <name val="Calibri"/>
      <charset val="204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0"/>
  </cellStyleXfs>
  <cellXfs count="54">
    <xf numFmtId="0" fontId="0" fillId="0" borderId="0" xfId="0"/>
    <xf numFmtId="2" fontId="0" fillId="0" borderId="0" xfId="0" applyNumberFormat="1"/>
    <xf numFmtId="0" fontId="1" fillId="0" borderId="0" xfId="0" applyFont="1"/>
    <xf numFmtId="2" fontId="2" fillId="0" borderId="0" xfId="0" applyNumberFormat="1" applyFont="1" applyAlignment="1">
      <alignment vertical="top" wrapText="1"/>
    </xf>
    <xf numFmtId="2" fontId="1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wrapText="1"/>
    </xf>
    <xf numFmtId="0" fontId="7" fillId="0" borderId="0" xfId="0" applyFont="1"/>
    <xf numFmtId="0" fontId="4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/>
    <xf numFmtId="2" fontId="1" fillId="0" borderId="13" xfId="0" applyNumberFormat="1" applyFont="1" applyBorder="1"/>
    <xf numFmtId="2" fontId="1" fillId="0" borderId="0" xfId="0" applyNumberFormat="1" applyFont="1" applyBorder="1"/>
    <xf numFmtId="2" fontId="1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128270</xdr:colOff>
      <xdr:row>8</xdr:row>
      <xdr:rowOff>802005</xdr:rowOff>
    </xdr:to>
    <xdr:pic>
      <xdr:nvPicPr>
        <xdr:cNvPr id="2" name="Изображение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2354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1619885</xdr:colOff>
      <xdr:row>10</xdr:row>
      <xdr:rowOff>614045</xdr:rowOff>
    </xdr:to>
    <xdr:pic>
      <xdr:nvPicPr>
        <xdr:cNvPr id="3" name="Изображение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7012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1200150</xdr:colOff>
      <xdr:row>10</xdr:row>
      <xdr:rowOff>601980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6059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1381126</xdr:colOff>
      <xdr:row>10</xdr:row>
      <xdr:rowOff>608964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5" y="4836160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2"/>
  <sheetViews>
    <sheetView tabSelected="1" view="pageBreakPreview" zoomScaleNormal="100" workbookViewId="0">
      <selection activeCell="Z1" sqref="Z1"/>
    </sheetView>
  </sheetViews>
  <sheetFormatPr defaultColWidth="9" defaultRowHeight="15" x14ac:dyDescent="0.25"/>
  <cols>
    <col min="1" max="1" width="7.85546875" customWidth="1"/>
    <col min="2" max="2" width="20.85546875" customWidth="1"/>
    <col min="3" max="3" width="11.7109375" customWidth="1"/>
    <col min="4" max="4" width="17" customWidth="1"/>
    <col min="5" max="5" width="10.5703125" customWidth="1"/>
    <col min="6" max="8" width="22" style="1" customWidth="1"/>
    <col min="9" max="25" width="22" style="1" hidden="1" customWidth="1"/>
    <col min="26" max="26" width="20.5703125" style="1" customWidth="1"/>
    <col min="27" max="27" width="23" style="1" customWidth="1"/>
    <col min="28" max="28" width="15.140625" style="1" customWidth="1"/>
    <col min="29" max="29" width="27.7109375" customWidth="1"/>
    <col min="30" max="30" width="18.42578125" customWidth="1"/>
    <col min="31" max="1024" width="9.140625" customWidth="1"/>
  </cols>
  <sheetData>
    <row r="1" spans="1:31" ht="15" customHeight="1" x14ac:dyDescent="0.25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27" t="s">
        <v>61</v>
      </c>
      <c r="AA1" s="3"/>
      <c r="AB1" s="3"/>
    </row>
    <row r="2" spans="1:31" ht="13.5" customHeight="1" x14ac:dyDescent="0.25">
      <c r="A2" s="2"/>
      <c r="B2" s="2"/>
      <c r="C2" s="2"/>
      <c r="D2" s="2"/>
      <c r="E2" s="2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 t="s">
        <v>52</v>
      </c>
      <c r="AA2" s="4"/>
      <c r="AB2" s="4"/>
    </row>
    <row r="3" spans="1:31" ht="41.1" customHeight="1" x14ac:dyDescent="0.3">
      <c r="A3" s="47" t="s">
        <v>50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</row>
    <row r="4" spans="1:31" ht="15" customHeight="1" x14ac:dyDescent="0.25">
      <c r="A4" s="2"/>
      <c r="B4" s="2"/>
      <c r="C4" s="2"/>
      <c r="D4" s="2"/>
      <c r="E4" s="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2"/>
      <c r="B5" s="2"/>
      <c r="C5" s="2"/>
      <c r="D5" s="2"/>
      <c r="E5" s="2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1"/>
      <c r="AA5" s="22"/>
      <c r="AB5" s="4"/>
    </row>
    <row r="6" spans="1:31" ht="27" customHeight="1" x14ac:dyDescent="0.25">
      <c r="A6" s="45" t="s">
        <v>1</v>
      </c>
      <c r="B6" s="45"/>
      <c r="C6" s="48" t="s">
        <v>53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</row>
    <row r="7" spans="1:31" ht="45" customHeight="1" x14ac:dyDescent="0.25">
      <c r="A7" s="45" t="s">
        <v>48</v>
      </c>
      <c r="B7" s="45"/>
      <c r="C7" s="48" t="s">
        <v>51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</row>
    <row r="8" spans="1:31" ht="27" customHeight="1" x14ac:dyDescent="0.25">
      <c r="A8" s="49" t="s">
        <v>47</v>
      </c>
      <c r="B8" s="50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2"/>
    </row>
    <row r="9" spans="1:31" ht="120" customHeight="1" x14ac:dyDescent="0.25">
      <c r="A9" s="53" t="s">
        <v>2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</row>
    <row r="10" spans="1:31" ht="57.75" customHeight="1" x14ac:dyDescent="0.25">
      <c r="A10" s="45" t="s">
        <v>3</v>
      </c>
      <c r="B10" s="45" t="s">
        <v>4</v>
      </c>
      <c r="C10" s="45"/>
      <c r="D10" s="45" t="s">
        <v>5</v>
      </c>
      <c r="E10" s="46" t="s">
        <v>6</v>
      </c>
      <c r="F10" s="7" t="s">
        <v>55</v>
      </c>
      <c r="G10" s="7" t="s">
        <v>56</v>
      </c>
      <c r="H10" s="7" t="s">
        <v>57</v>
      </c>
      <c r="I10" s="7" t="s">
        <v>7</v>
      </c>
      <c r="J10" s="7" t="s">
        <v>8</v>
      </c>
      <c r="K10" s="7" t="s">
        <v>9</v>
      </c>
      <c r="L10" s="7" t="s">
        <v>10</v>
      </c>
      <c r="M10" s="7" t="s">
        <v>11</v>
      </c>
      <c r="N10" s="7" t="s">
        <v>12</v>
      </c>
      <c r="O10" s="7" t="s">
        <v>13</v>
      </c>
      <c r="P10" s="7" t="s">
        <v>14</v>
      </c>
      <c r="Q10" s="7" t="s">
        <v>15</v>
      </c>
      <c r="R10" s="7" t="s">
        <v>16</v>
      </c>
      <c r="S10" s="7" t="s">
        <v>17</v>
      </c>
      <c r="T10" s="7" t="s">
        <v>18</v>
      </c>
      <c r="U10" s="7" t="s">
        <v>19</v>
      </c>
      <c r="V10" s="7" t="s">
        <v>20</v>
      </c>
      <c r="W10" s="7" t="s">
        <v>21</v>
      </c>
      <c r="X10" s="7" t="s">
        <v>22</v>
      </c>
      <c r="Y10" s="7" t="s">
        <v>23</v>
      </c>
      <c r="Z10" s="8" t="s">
        <v>24</v>
      </c>
      <c r="AA10" s="8" t="s">
        <v>25</v>
      </c>
      <c r="AB10" s="46" t="s">
        <v>49</v>
      </c>
      <c r="AC10" s="23" t="s">
        <v>26</v>
      </c>
    </row>
    <row r="11" spans="1:31" ht="51" customHeight="1" x14ac:dyDescent="0.25">
      <c r="A11" s="45"/>
      <c r="B11" s="45"/>
      <c r="C11" s="45"/>
      <c r="D11" s="45"/>
      <c r="E11" s="46"/>
      <c r="F11" s="7" t="s">
        <v>27</v>
      </c>
      <c r="G11" s="7" t="s">
        <v>27</v>
      </c>
      <c r="H11" s="7" t="s">
        <v>27</v>
      </c>
      <c r="I11" s="7" t="s">
        <v>27</v>
      </c>
      <c r="J11" s="7" t="s">
        <v>27</v>
      </c>
      <c r="K11" s="7" t="s">
        <v>27</v>
      </c>
      <c r="L11" s="7" t="s">
        <v>27</v>
      </c>
      <c r="M11" s="7" t="s">
        <v>27</v>
      </c>
      <c r="N11" s="7" t="s">
        <v>27</v>
      </c>
      <c r="O11" s="7" t="s">
        <v>27</v>
      </c>
      <c r="P11" s="7" t="s">
        <v>27</v>
      </c>
      <c r="Q11" s="7" t="s">
        <v>27</v>
      </c>
      <c r="R11" s="7" t="s">
        <v>27</v>
      </c>
      <c r="S11" s="7" t="s">
        <v>27</v>
      </c>
      <c r="T11" s="7" t="s">
        <v>27</v>
      </c>
      <c r="U11" s="7" t="s">
        <v>27</v>
      </c>
      <c r="V11" s="7" t="s">
        <v>27</v>
      </c>
      <c r="W11" s="7" t="s">
        <v>27</v>
      </c>
      <c r="X11" s="7" t="s">
        <v>27</v>
      </c>
      <c r="Y11" s="7" t="s">
        <v>27</v>
      </c>
      <c r="Z11" s="24"/>
      <c r="AA11" s="24"/>
      <c r="AB11" s="46"/>
      <c r="AC11" s="25"/>
    </row>
    <row r="12" spans="1:31" ht="134.25" customHeight="1" x14ac:dyDescent="0.25">
      <c r="A12" s="5" t="s">
        <v>46</v>
      </c>
      <c r="B12" s="45" t="s">
        <v>53</v>
      </c>
      <c r="C12" s="45"/>
      <c r="D12" s="5" t="s">
        <v>54</v>
      </c>
      <c r="E12" s="9">
        <v>1</v>
      </c>
      <c r="F12" s="7">
        <v>477900</v>
      </c>
      <c r="G12" s="7">
        <v>503700</v>
      </c>
      <c r="H12" s="7">
        <v>473696</v>
      </c>
      <c r="I12" s="7" t="s">
        <v>28</v>
      </c>
      <c r="J12" s="7" t="s">
        <v>29</v>
      </c>
      <c r="K12" s="7" t="s">
        <v>30</v>
      </c>
      <c r="L12" s="7" t="s">
        <v>31</v>
      </c>
      <c r="M12" s="7" t="s">
        <v>32</v>
      </c>
      <c r="N12" s="7" t="s">
        <v>33</v>
      </c>
      <c r="O12" s="7" t="s">
        <v>34</v>
      </c>
      <c r="P12" s="7" t="s">
        <v>35</v>
      </c>
      <c r="Q12" s="7" t="s">
        <v>36</v>
      </c>
      <c r="R12" s="7" t="s">
        <v>37</v>
      </c>
      <c r="S12" s="7" t="s">
        <v>38</v>
      </c>
      <c r="T12" s="7" t="s">
        <v>39</v>
      </c>
      <c r="U12" s="7" t="s">
        <v>40</v>
      </c>
      <c r="V12" s="7" t="s">
        <v>41</v>
      </c>
      <c r="W12" s="7" t="s">
        <v>42</v>
      </c>
      <c r="X12" s="7" t="s">
        <v>43</v>
      </c>
      <c r="Y12" s="7" t="s">
        <v>44</v>
      </c>
      <c r="Z12" s="7">
        <v>16245.79</v>
      </c>
      <c r="AA12" s="7">
        <v>12844</v>
      </c>
      <c r="AB12" s="26">
        <v>485098.67</v>
      </c>
      <c r="AC12" s="26">
        <f>E12*AB12</f>
        <v>485098.67</v>
      </c>
      <c r="AD12" s="1"/>
      <c r="AE12" s="1"/>
    </row>
    <row r="13" spans="1:31" ht="52.5" customHeight="1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B13" s="5" t="s">
        <v>45</v>
      </c>
      <c r="AC13" s="26">
        <v>485098.67</v>
      </c>
      <c r="AE13" s="1"/>
    </row>
    <row r="14" spans="1:31" ht="52.5" customHeight="1" x14ac:dyDescent="0.25">
      <c r="A14" s="29" t="s">
        <v>58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1"/>
      <c r="AE14" s="1"/>
    </row>
    <row r="15" spans="1:31" ht="52.5" customHeight="1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E15" s="1"/>
    </row>
    <row r="16" spans="1:31" ht="52.5" customHeight="1" x14ac:dyDescent="0.25">
      <c r="A16" s="41" t="s">
        <v>59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E16" s="1"/>
    </row>
    <row r="17" spans="1:31" ht="52.5" customHeight="1" x14ac:dyDescent="0.25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E17" s="1"/>
    </row>
    <row r="18" spans="1:31" ht="52.5" customHeight="1" x14ac:dyDescent="0.25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E18" s="1"/>
    </row>
    <row r="19" spans="1:31" x14ac:dyDescent="0.25">
      <c r="A19" s="2"/>
      <c r="B19" s="2"/>
      <c r="C19" s="2"/>
      <c r="D19" s="2"/>
      <c r="E19" s="2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31" x14ac:dyDescent="0.25">
      <c r="A20" s="43" t="s">
        <v>60</v>
      </c>
      <c r="B20" s="44"/>
      <c r="C20" s="44"/>
      <c r="D20" s="11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</row>
    <row r="21" spans="1:31" x14ac:dyDescent="0.25">
      <c r="A21" s="32"/>
      <c r="B21" s="33"/>
      <c r="C21" s="33"/>
      <c r="D21" s="12"/>
      <c r="E21" s="13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</row>
    <row r="22" spans="1:31" x14ac:dyDescent="0.25">
      <c r="A22" s="34"/>
      <c r="B22" s="35"/>
      <c r="C22" s="35"/>
      <c r="D22" s="14"/>
      <c r="E22" s="13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</row>
    <row r="23" spans="1:31" ht="14.25" customHeight="1" x14ac:dyDescent="0.25">
      <c r="A23" s="36"/>
      <c r="B23" s="37"/>
      <c r="C23" s="37"/>
      <c r="D23" s="15"/>
      <c r="E23" s="1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</row>
    <row r="24" spans="1:31" ht="15.75" hidden="1" x14ac:dyDescent="0.25">
      <c r="A24" s="38"/>
      <c r="B24" s="39"/>
      <c r="C24" s="39"/>
      <c r="D24" s="16"/>
      <c r="E24" s="17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/>
      <c r="AA24"/>
      <c r="AB24"/>
    </row>
    <row r="25" spans="1:31" ht="15.75" hidden="1" x14ac:dyDescent="0.25">
      <c r="A25" s="10"/>
      <c r="B25" s="10"/>
      <c r="C25" s="10"/>
      <c r="D25" s="6"/>
      <c r="E25" s="19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/>
      <c r="AA25"/>
      <c r="AB25"/>
    </row>
    <row r="26" spans="1:31" ht="15.75" x14ac:dyDescent="0.25">
      <c r="A26" s="20" t="s">
        <v>0</v>
      </c>
    </row>
    <row r="30" spans="1:31" ht="0.75" customHeight="1" x14ac:dyDescent="0.25"/>
    <row r="31" spans="1:31" hidden="1" x14ac:dyDescent="0.25"/>
    <row r="32" spans="1:31" hidden="1" x14ac:dyDescent="0.25"/>
  </sheetData>
  <mergeCells count="24">
    <mergeCell ref="B12:C12"/>
    <mergeCell ref="D10:D11"/>
    <mergeCell ref="E10:E11"/>
    <mergeCell ref="AB10:AB11"/>
    <mergeCell ref="A3:AC3"/>
    <mergeCell ref="A6:B6"/>
    <mergeCell ref="C6:AC6"/>
    <mergeCell ref="A7:B7"/>
    <mergeCell ref="C7:AC7"/>
    <mergeCell ref="A10:A11"/>
    <mergeCell ref="B10:C11"/>
    <mergeCell ref="A8:AC8"/>
    <mergeCell ref="A9:AC9"/>
    <mergeCell ref="A24:C24"/>
    <mergeCell ref="A15:AC15"/>
    <mergeCell ref="A16:AC16"/>
    <mergeCell ref="A17:AC17"/>
    <mergeCell ref="A18:AC18"/>
    <mergeCell ref="A20:C20"/>
    <mergeCell ref="A13:Z13"/>
    <mergeCell ref="A14:AC14"/>
    <mergeCell ref="A21:C21"/>
    <mergeCell ref="A22:C22"/>
    <mergeCell ref="A23:C23"/>
  </mergeCells>
  <pageMargins left="0.24027777777777801" right="0.24027777777777801" top="0.05" bottom="0.209722222222222" header="0.51180555555555496" footer="0.51180555555555496"/>
  <pageSetup paperSize="9" scale="64" fitToHeight="0" orientation="landscape" useFirstPageNumber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Аюпов Дамир Айратович</dc:creator>
  <cp:lastModifiedBy>User_4</cp:lastModifiedBy>
  <cp:revision>7</cp:revision>
  <cp:lastPrinted>2024-01-09T09:49:19Z</cp:lastPrinted>
  <dcterms:created xsi:type="dcterms:W3CDTF">2014-01-17T11:35:00Z</dcterms:created>
  <dcterms:modified xsi:type="dcterms:W3CDTF">2024-10-06T11:40:29Z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1049-11.2.0.11440</vt:lpwstr>
  </property>
  <property fmtid="{D5CDD505-2E9C-101B-9397-08002B2CF9AE}" pid="3" name="ICV">
    <vt:lpwstr>9586C364BAE0484588C7CBEE8914A7E6</vt:lpwstr>
  </property>
  <property fmtid="{D5CDD505-2E9C-101B-9397-08002B2CF9AE}" pid="4" name="Generator">
    <vt:lpwstr>NPOI</vt:lpwstr>
  </property>
  <property fmtid="{D5CDD505-2E9C-101B-9397-08002B2CF9AE}" pid="5" name="Generator Version">
    <vt:lpwstr>2.4.1</vt:lpwstr>
  </property>
</Properties>
</file>